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зпт_анализ " sheetId="2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'зпт_анализ '!$A$1:$BU$16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T9" i="2" l="1"/>
  <c r="AU13" i="2" l="1"/>
  <c r="AV13" i="2"/>
  <c r="AX13" i="2"/>
  <c r="AY13" i="2"/>
  <c r="BA13" i="2"/>
  <c r="BB13" i="2"/>
  <c r="BD13" i="2"/>
  <c r="BE13" i="2"/>
  <c r="BG13" i="2"/>
  <c r="BH13" i="2"/>
  <c r="BJ13" i="2"/>
  <c r="BK13" i="2"/>
  <c r="BM13" i="2"/>
  <c r="BN13" i="2"/>
  <c r="BP13" i="2"/>
  <c r="BQ13" i="2"/>
  <c r="BR13" i="2"/>
  <c r="BS13" i="2"/>
  <c r="BT13" i="2"/>
  <c r="AT11" i="2"/>
  <c r="AT10" i="2"/>
  <c r="AT13" i="2" l="1"/>
  <c r="F9" i="2"/>
  <c r="E9" i="2"/>
  <c r="F10" i="2" l="1"/>
  <c r="I10" i="2" s="1"/>
  <c r="I13" i="2" s="1"/>
  <c r="E10" i="2"/>
  <c r="H10" i="2" s="1"/>
  <c r="BO9" i="2"/>
  <c r="BO13" i="2" s="1"/>
  <c r="BL9" i="2"/>
  <c r="BL13" i="2" s="1"/>
  <c r="BI9" i="2"/>
  <c r="BI13" i="2" s="1"/>
  <c r="BF9" i="2"/>
  <c r="BF13" i="2" s="1"/>
  <c r="BC9" i="2"/>
  <c r="BC13" i="2" s="1"/>
  <c r="AZ9" i="2"/>
  <c r="AZ13" i="2" s="1"/>
  <c r="AW9" i="2"/>
  <c r="AW13" i="2" s="1"/>
  <c r="I9" i="2"/>
  <c r="N7" i="2"/>
  <c r="O7" i="2" s="1"/>
  <c r="P7" i="2" s="1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  <c r="AC7" i="2" s="1"/>
  <c r="AD7" i="2" s="1"/>
  <c r="AE7" i="2" s="1"/>
  <c r="AF7" i="2" s="1"/>
  <c r="AG7" i="2" s="1"/>
  <c r="AH7" i="2" s="1"/>
  <c r="AI7" i="2" s="1"/>
  <c r="AJ7" i="2" s="1"/>
  <c r="AK7" i="2" s="1"/>
  <c r="AL7" i="2" s="1"/>
  <c r="AM7" i="2" s="1"/>
  <c r="AN7" i="2" s="1"/>
  <c r="AO7" i="2" s="1"/>
  <c r="AP7" i="2" s="1"/>
  <c r="AQ7" i="2" s="1"/>
  <c r="AR7" i="2" s="1"/>
  <c r="AS7" i="2" s="1"/>
  <c r="AT7" i="2" s="1"/>
  <c r="AU7" i="2" s="1"/>
  <c r="AV7" i="2" s="1"/>
  <c r="AW7" i="2" s="1"/>
  <c r="AX7" i="2" s="1"/>
  <c r="AY7" i="2" s="1"/>
  <c r="AZ7" i="2" s="1"/>
  <c r="BA7" i="2" s="1"/>
  <c r="BB7" i="2" s="1"/>
  <c r="BC7" i="2" s="1"/>
  <c r="BD7" i="2" s="1"/>
  <c r="BE7" i="2" s="1"/>
  <c r="BF7" i="2" s="1"/>
  <c r="BG7" i="2" s="1"/>
  <c r="BH7" i="2" s="1"/>
  <c r="BI7" i="2" s="1"/>
  <c r="BJ7" i="2" s="1"/>
  <c r="BK7" i="2" s="1"/>
  <c r="BL7" i="2" s="1"/>
  <c r="BM7" i="2" s="1"/>
  <c r="BN7" i="2" s="1"/>
  <c r="BO7" i="2" s="1"/>
  <c r="BP7" i="2" s="1"/>
  <c r="BQ7" i="2" s="1"/>
  <c r="BR7" i="2" s="1"/>
  <c r="BS7" i="2" s="1"/>
  <c r="BU7" i="2" s="1"/>
  <c r="D10" i="2" l="1"/>
  <c r="D9" i="2"/>
  <c r="H9" i="2"/>
  <c r="G10" i="2"/>
  <c r="E13" i="2"/>
  <c r="F13" i="2"/>
  <c r="H13" i="2" l="1"/>
  <c r="G13" i="2"/>
  <c r="G9" i="2"/>
  <c r="D13" i="2"/>
</calcChain>
</file>

<file path=xl/sharedStrings.xml><?xml version="1.0" encoding="utf-8"?>
<sst xmlns="http://schemas.openxmlformats.org/spreadsheetml/2006/main" count="123" uniqueCount="47">
  <si>
    <t>№ п/п</t>
  </si>
  <si>
    <t>Наименование медицинских организаций</t>
  </si>
  <si>
    <t>Код МО*</t>
  </si>
  <si>
    <t xml:space="preserve">отклонение </t>
  </si>
  <si>
    <t xml:space="preserve">Предложения МО </t>
  </si>
  <si>
    <t xml:space="preserve">Примечание </t>
  </si>
  <si>
    <t>Всего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</si>
  <si>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</si>
  <si>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</si>
  <si>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</si>
  <si>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</si>
  <si>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107</t>
  </si>
  <si>
    <t>ООО «Фрезениус нефрокеа» (г.Москва)</t>
  </si>
  <si>
    <t>ООО "СКД МЕДИКАЛ"</t>
  </si>
  <si>
    <t>МЧУ ДПО "Нефросовет</t>
  </si>
  <si>
    <t>Протокол № 10 от 08.06.2020</t>
  </si>
  <si>
    <t xml:space="preserve">Отклонение      </t>
  </si>
  <si>
    <t>в том числе отклонено по коду 62 за период январь-октябрь 2021 г.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</si>
  <si>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</si>
  <si>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</si>
  <si>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Предложение Комиссии </t>
  </si>
  <si>
    <t>"+" превышение над плановыми показателями,</t>
  </si>
  <si>
    <t xml:space="preserve"> "-" - невыполнение плановых объемов</t>
  </si>
  <si>
    <t xml:space="preserve">2023 год всего 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</si>
  <si>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</si>
  <si>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</si>
  <si>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</si>
  <si>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</si>
  <si>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</si>
  <si>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</si>
  <si>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</si>
  <si>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</si>
  <si>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</si>
  <si>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</si>
  <si>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63</t>
  </si>
  <si>
    <t>Заместительная почечная терапия методами гемодиализа, перитонеального диализа (обращения), всего</t>
  </si>
  <si>
    <t>Гемодиализ интермиттирующий высокопоточный</t>
  </si>
  <si>
    <t>Перитонеальный диализ</t>
  </si>
  <si>
    <t>Анализ исполнения распределенных решением Комиссии объемов медицинской помощи ЗПТ предоставляемой в амбулаторных условиях за период  январь -июль 2023</t>
  </si>
  <si>
    <t>Распределенные объемы медицинской помощи за период январь-июль  2023</t>
  </si>
  <si>
    <t>Фактически оказанные объемы медицинской помощи  (всего, с учетом отклоненных по коду 62)  за период январь   июль2023 г.</t>
  </si>
  <si>
    <t>Среднемесячный объем оказанной медицинской помощи за период   январь-июль   2023 г.  (факт/7 мес)</t>
  </si>
  <si>
    <t xml:space="preserve">Протокол № 10 от 14.07.2023 </t>
  </si>
  <si>
    <t xml:space="preserve">Итого </t>
  </si>
  <si>
    <t>Уровень исполнения за 7мес период, в %</t>
  </si>
  <si>
    <t>еритонеальный диализ с использованием автоматизированных технологий</t>
  </si>
  <si>
    <t>Приложение № 1.2.7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</si>
</sst>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_р_._-;\-* #,##0.0000_р_._-;_-* &quot;-&quot;_р_._-;_-@_-"/>
    <numFmt numFmtId="172" formatCode="_-* #,##0.00000_р_._-;\-* #,##0.00000_р_._-;_-* &quot;-&quot;_р_._-;_-@_-"/>
    <numFmt numFmtId="173" formatCode="_-* #,##0_р_._-;\-* #,##0_р_._-;_-* &quot;-&quot;??_р_._-;_-@_-"/>
    <numFmt numFmtId="174" formatCode="_-* #,##0.0000_р_._-;\-* #,##0.0000_р_._-;_-* &quot;-&quot;??_р_._-;_-@_-"/>
    <numFmt numFmtId="175" formatCode="_-* #,##0.00000_р_._-;\-* #,##0.00000_р_._-;_-* &quot;-&quot;??_р_._-;_-@_-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sz val="26"/>
      <name val="Times New Roman"/>
      <family val="1"/>
      <charset val="204"/>
    </font>
    <font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10"/>
      <name val="Arial Cyr"/>
    </font>
  </fonts>
  <fills count="3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3">
    <xf numFmtId="0" fontId="0" fillId="0" borderId="0"/>
    <xf numFmtId="0" fontId="11" fillId="0" borderId="0"/>
    <xf numFmtId="0" fontId="12" fillId="0" borderId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166" fontId="13" fillId="0" borderId="0" applyBorder="0" applyProtection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16" fillId="0" borderId="0"/>
    <xf numFmtId="0" fontId="17" fillId="0" borderId="0" applyNumberFormat="0" applyBorder="0" applyProtection="0"/>
    <xf numFmtId="167" fontId="17" fillId="0" borderId="0" applyBorder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8" fillId="11" borderId="7" applyNumberFormat="0" applyAlignment="0" applyProtection="0"/>
    <xf numFmtId="0" fontId="19" fillId="24" borderId="8" applyNumberFormat="0" applyAlignment="0" applyProtection="0"/>
    <xf numFmtId="0" fontId="20" fillId="24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25" borderId="13" applyNumberFormat="0" applyAlignment="0" applyProtection="0"/>
    <xf numFmtId="0" fontId="26" fillId="0" borderId="0" applyNumberFormat="0" applyFill="0" applyBorder="0" applyAlignment="0" applyProtection="0"/>
    <xf numFmtId="0" fontId="27" fillId="26" borderId="0" applyNumberFormat="0" applyBorder="0" applyAlignment="0" applyProtection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28" fillId="0" borderId="0"/>
    <xf numFmtId="0" fontId="12" fillId="0" borderId="0"/>
    <xf numFmtId="0" fontId="29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1" fillId="7" borderId="0" applyNumberFormat="0" applyBorder="0" applyAlignment="0" applyProtection="0"/>
    <xf numFmtId="0" fontId="32" fillId="0" borderId="0" applyNumberFormat="0" applyFill="0" applyBorder="0" applyAlignment="0" applyProtection="0"/>
    <xf numFmtId="0" fontId="11" fillId="27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8" borderId="0" applyNumberFormat="0" applyBorder="0" applyAlignment="0" applyProtection="0"/>
    <xf numFmtId="165" fontId="3" fillId="0" borderId="0" applyFont="0" applyFill="0" applyBorder="0" applyAlignment="0" applyProtection="0"/>
    <xf numFmtId="0" fontId="43" fillId="0" borderId="0" applyFill="0"/>
    <xf numFmtId="0" fontId="13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2" fillId="0" borderId="0"/>
    <xf numFmtId="0" fontId="46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29" fillId="0" borderId="0"/>
    <xf numFmtId="0" fontId="47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 applyFill="1"/>
    <xf numFmtId="0" fontId="6" fillId="0" borderId="0" xfId="0" applyFont="1" applyFill="1"/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right"/>
    </xf>
    <xf numFmtId="1" fontId="10" fillId="0" borderId="3" xfId="0" applyNumberFormat="1" applyFont="1" applyFill="1" applyBorder="1" applyAlignment="1">
      <alignment wrapText="1"/>
    </xf>
    <xf numFmtId="0" fontId="7" fillId="0" borderId="0" xfId="0" applyFont="1" applyFill="1" applyAlignment="1">
      <alignment vertical="center"/>
    </xf>
    <xf numFmtId="164" fontId="8" fillId="0" borderId="0" xfId="0" applyNumberFormat="1" applyFont="1" applyFill="1"/>
    <xf numFmtId="0" fontId="38" fillId="0" borderId="0" xfId="0" applyFont="1" applyFill="1"/>
    <xf numFmtId="0" fontId="8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39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4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8" fillId="2" borderId="5" xfId="0" applyFont="1" applyFill="1" applyBorder="1" applyAlignment="1">
      <alignment horizontal="center"/>
    </xf>
    <xf numFmtId="164" fontId="8" fillId="28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5" fontId="8" fillId="28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left" vertical="center" wrapText="1"/>
    </xf>
    <xf numFmtId="164" fontId="9" fillId="4" borderId="5" xfId="0" applyNumberFormat="1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vertical="center" wrapText="1"/>
    </xf>
    <xf numFmtId="165" fontId="9" fillId="4" borderId="5" xfId="0" applyNumberFormat="1" applyFont="1" applyFill="1" applyBorder="1" applyAlignment="1">
      <alignment vertical="center" wrapText="1"/>
    </xf>
    <xf numFmtId="0" fontId="41" fillId="0" borderId="0" xfId="0" applyFont="1" applyFill="1"/>
    <xf numFmtId="0" fontId="42" fillId="0" borderId="0" xfId="0" applyFont="1" applyFill="1"/>
    <xf numFmtId="173" fontId="8" fillId="0" borderId="0" xfId="77" applyNumberFormat="1" applyFont="1" applyFill="1"/>
    <xf numFmtId="174" fontId="8" fillId="0" borderId="0" xfId="77" applyNumberFormat="1" applyFont="1" applyFill="1"/>
    <xf numFmtId="171" fontId="8" fillId="0" borderId="0" xfId="0" applyNumberFormat="1" applyFont="1" applyFill="1"/>
    <xf numFmtId="172" fontId="7" fillId="0" borderId="0" xfId="0" applyNumberFormat="1" applyFont="1" applyFill="1"/>
    <xf numFmtId="175" fontId="8" fillId="0" borderId="0" xfId="0" applyNumberFormat="1" applyFont="1" applyFill="1"/>
    <xf numFmtId="171" fontId="38" fillId="0" borderId="0" xfId="0" applyNumberFormat="1" applyFont="1" applyFill="1"/>
    <xf numFmtId="0" fontId="8" fillId="0" borderId="5" xfId="1" applyFont="1" applyFill="1" applyBorder="1" applyAlignment="1">
      <alignment horizontal="center"/>
    </xf>
    <xf numFmtId="0" fontId="8" fillId="3" borderId="5" xfId="0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0" fontId="9" fillId="4" borderId="5" xfId="0" applyFont="1" applyFill="1" applyBorder="1"/>
    <xf numFmtId="0" fontId="9" fillId="5" borderId="5" xfId="0" applyFont="1" applyFill="1" applyBorder="1"/>
    <xf numFmtId="0" fontId="9" fillId="5" borderId="5" xfId="0" applyFont="1" applyFill="1" applyBorder="1" applyAlignment="1">
      <alignment horizontal="left" wrapText="1"/>
    </xf>
    <xf numFmtId="164" fontId="8" fillId="0" borderId="5" xfId="46" applyNumberFormat="1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textRotation="90" wrapText="1"/>
    </xf>
    <xf numFmtId="0" fontId="40" fillId="0" borderId="16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6" xfId="0" applyFont="1" applyFill="1" applyBorder="1" applyAlignment="1">
      <alignment horizontal="center" vertical="center" textRotation="90" wrapText="1"/>
    </xf>
    <xf numFmtId="0" fontId="8" fillId="28" borderId="1" xfId="0" applyFont="1" applyFill="1" applyBorder="1" applyAlignment="1">
      <alignment horizontal="center" vertical="center" textRotation="90" wrapText="1"/>
    </xf>
    <xf numFmtId="0" fontId="8" fillId="28" borderId="19" xfId="0" applyFont="1" applyFill="1" applyBorder="1" applyAlignment="1">
      <alignment horizontal="center" vertical="center" textRotation="90" wrapText="1"/>
    </xf>
    <xf numFmtId="0" fontId="8" fillId="28" borderId="16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8" fillId="29" borderId="5" xfId="0" applyFont="1" applyFill="1" applyBorder="1" applyAlignment="1">
      <alignment horizontal="center" vertical="center" wrapText="1"/>
    </xf>
    <xf numFmtId="0" fontId="40" fillId="29" borderId="1" xfId="0" applyFont="1" applyFill="1" applyBorder="1" applyAlignment="1">
      <alignment horizontal="center" vertical="center" textRotation="90" wrapText="1"/>
    </xf>
    <xf numFmtId="0" fontId="40" fillId="29" borderId="16" xfId="0" applyFont="1" applyFill="1" applyBorder="1" applyAlignment="1">
      <alignment horizontal="center" vertical="center" textRotation="90" wrapText="1"/>
    </xf>
    <xf numFmtId="0" fontId="8" fillId="29" borderId="3" xfId="0" applyFont="1" applyFill="1" applyBorder="1" applyAlignment="1">
      <alignment horizontal="center" vertical="center"/>
    </xf>
    <xf numFmtId="0" fontId="8" fillId="29" borderId="4" xfId="0" applyFont="1" applyFill="1" applyBorder="1" applyAlignment="1">
      <alignment horizontal="center" vertical="center"/>
    </xf>
    <xf numFmtId="0" fontId="8" fillId="29" borderId="1" xfId="0" applyFont="1" applyFill="1" applyBorder="1" applyAlignment="1">
      <alignment horizontal="center" vertical="center" textRotation="90" wrapText="1"/>
    </xf>
    <xf numFmtId="0" fontId="8" fillId="29" borderId="16" xfId="0" applyFont="1" applyFill="1" applyBorder="1" applyAlignment="1">
      <alignment horizontal="center" vertical="center" textRotation="90" wrapText="1"/>
    </xf>
    <xf numFmtId="0" fontId="8" fillId="29" borderId="2" xfId="0" applyFont="1" applyFill="1" applyBorder="1" applyAlignment="1">
      <alignment horizontal="center" vertical="center" textRotation="90" wrapText="1"/>
    </xf>
    <xf numFmtId="0" fontId="8" fillId="29" borderId="21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8" fillId="29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21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8" fillId="29" borderId="3" xfId="0" applyFont="1" applyFill="1" applyBorder="1" applyAlignment="1">
      <alignment horizontal="center" vertical="center" wrapText="1"/>
    </xf>
    <xf numFmtId="0" fontId="8" fillId="29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</cellXfs>
  <cellStyles count="123">
    <cellStyle name="_КСГ 210010 - ЛИ" xfId="78"/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Excel Built-in Normal 2" xfId="79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80"/>
    <cellStyle name="Гиперссылка 3" xfId="81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82"/>
    <cellStyle name="Обычный 10 2" xfId="83"/>
    <cellStyle name="Обычный 10 3" xfId="84"/>
    <cellStyle name="Обычный 11" xfId="85"/>
    <cellStyle name="Обычный 12" xfId="86"/>
    <cellStyle name="Обычный 13" xfId="87"/>
    <cellStyle name="Обычный 14" xfId="88"/>
    <cellStyle name="Обычный 15" xfId="89"/>
    <cellStyle name="Обычный 15 2" xfId="90"/>
    <cellStyle name="Обычный 16" xfId="91"/>
    <cellStyle name="Обычный 17" xfId="92"/>
    <cellStyle name="Обычный 18" xfId="93"/>
    <cellStyle name="Обычный 19" xfId="94"/>
    <cellStyle name="Обычный 2" xfId="44"/>
    <cellStyle name="Обычный 2 2" xfId="45"/>
    <cellStyle name="Обычный 2 2 2" xfId="95"/>
    <cellStyle name="Обычный 2 3" xfId="46"/>
    <cellStyle name="Обычный 2 4" xfId="96"/>
    <cellStyle name="Обычный 2 5" xfId="97"/>
    <cellStyle name="Обычный 2_Мет.констр.2009-мои расчеты" xfId="98"/>
    <cellStyle name="Обычный 20" xfId="99"/>
    <cellStyle name="Обычный 22" xfId="100"/>
    <cellStyle name="Обычный 23" xfId="101"/>
    <cellStyle name="Обычный 24" xfId="102"/>
    <cellStyle name="Обычный 25" xfId="103"/>
    <cellStyle name="Обычный 26" xfId="104"/>
    <cellStyle name="Обычный 27" xfId="105"/>
    <cellStyle name="Обычный 28" xfId="106"/>
    <cellStyle name="Обычный 3" xfId="47"/>
    <cellStyle name="Обычный 3 2" xfId="107"/>
    <cellStyle name="Обычный 3 2 2" xfId="108"/>
    <cellStyle name="Обычный 4" xfId="48"/>
    <cellStyle name="Обычный 4 2" xfId="109"/>
    <cellStyle name="Обычный 4_Отдел_цен_-_центр_здоровья_-_отдельные_услуги_2011(1)" xfId="110"/>
    <cellStyle name="Обычный 5" xfId="49"/>
    <cellStyle name="Обычный 5 2" xfId="111"/>
    <cellStyle name="Обычный 5 3" xfId="2"/>
    <cellStyle name="Обычный 6" xfId="50"/>
    <cellStyle name="Обычный 6 2" xfId="112"/>
    <cellStyle name="Обычный 6_Акимов Нов.КСГ ТРАВМА с соц.протезом" xfId="113"/>
    <cellStyle name="Обычный 7" xfId="51"/>
    <cellStyle name="Обычный 8" xfId="52"/>
    <cellStyle name="Обычный 9" xfId="53"/>
    <cellStyle name="Обычный 9 2" xfId="54"/>
    <cellStyle name="Обычный 9 2 2" xfId="11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Процентный 2" xfId="115"/>
    <cellStyle name="Процентный 2 2" xfId="116"/>
    <cellStyle name="Процентный 3" xfId="117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 10" xfId="118"/>
    <cellStyle name="Финансовый 2" xfId="64"/>
    <cellStyle name="Финансовый 2 2" xfId="65"/>
    <cellStyle name="Финансовый 2 3" xfId="119"/>
    <cellStyle name="Финансовый 21" xfId="120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5 3" xfId="121"/>
    <cellStyle name="Финансовый 6" xfId="72"/>
    <cellStyle name="Финансовый 6 2" xfId="73"/>
    <cellStyle name="Финансовый 6 3" xfId="74"/>
    <cellStyle name="Финансовый 7" xfId="75"/>
    <cellStyle name="Финансовый 8" xfId="77"/>
    <cellStyle name="Финансовый 9" xfId="122"/>
    <cellStyle name="Хороший 2" xfId="76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3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75">
          <cell r="BG75">
            <v>0</v>
          </cell>
          <cell r="BH7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W19"/>
  <sheetViews>
    <sheetView tabSelected="1" view="pageBreakPreview" zoomScale="50" zoomScaleNormal="50" zoomScaleSheetLayoutView="50" workbookViewId="0">
      <pane xSplit="4" ySplit="9" topLeftCell="AG10" activePane="bottomRight" state="frozen"/>
      <selection activeCell="F120" sqref="F120"/>
      <selection pane="topRight" activeCell="F120" sqref="F120"/>
      <selection pane="bottomLeft" activeCell="F120" sqref="F120"/>
      <selection pane="bottomRight" activeCell="AT10" sqref="AT10"/>
    </sheetView>
  </sheetViews>
  <sheetFormatPr defaultRowHeight="20.2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7.88671875" style="1" bestFit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7.88671875" style="1" bestFit="1" customWidth="1"/>
    <col min="43" max="43" width="14.21875" style="1" customWidth="1"/>
    <col min="44" max="44" width="17.88671875" style="1" bestFit="1" customWidth="1"/>
    <col min="45" max="45" width="7.88671875" style="1" bestFit="1" customWidth="1"/>
    <col min="46" max="46" width="15.21875" style="1" customWidth="1"/>
    <col min="47" max="47" width="17.44140625" style="1" customWidth="1"/>
    <col min="48" max="48" width="7.88671875" style="1" bestFit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12.77734375" style="1" customWidth="1"/>
    <col min="73" max="73" width="21.21875" style="1" bestFit="1" customWidth="1"/>
    <col min="74" max="75" width="8.88671875" style="12"/>
    <col min="76" max="16384" width="8.88671875" style="1"/>
  </cols>
  <sheetData>
    <row r="1" spans="1:75" ht="40.5" customHeight="1">
      <c r="B1" s="14" t="s">
        <v>38</v>
      </c>
      <c r="AK1" s="2" t="s">
        <v>46</v>
      </c>
      <c r="BU1" s="2"/>
    </row>
    <row r="2" spans="1:75" s="16" customFormat="1" ht="47.25" customHeight="1">
      <c r="A2" s="85" t="s">
        <v>0</v>
      </c>
      <c r="B2" s="85" t="s">
        <v>1</v>
      </c>
      <c r="C2" s="88" t="s">
        <v>2</v>
      </c>
      <c r="D2" s="70" t="s">
        <v>15</v>
      </c>
      <c r="E2" s="71"/>
      <c r="F2" s="72"/>
      <c r="G2" s="70" t="s">
        <v>16</v>
      </c>
      <c r="H2" s="71"/>
      <c r="I2" s="72"/>
      <c r="J2" s="70" t="s">
        <v>42</v>
      </c>
      <c r="K2" s="71"/>
      <c r="L2" s="72"/>
      <c r="M2" s="70" t="s">
        <v>39</v>
      </c>
      <c r="N2" s="71"/>
      <c r="O2" s="72"/>
      <c r="P2" s="70" t="s">
        <v>40</v>
      </c>
      <c r="Q2" s="71"/>
      <c r="R2" s="72"/>
      <c r="S2" s="70" t="s">
        <v>17</v>
      </c>
      <c r="T2" s="71"/>
      <c r="U2" s="72"/>
      <c r="V2" s="69" t="s">
        <v>44</v>
      </c>
      <c r="W2" s="69"/>
      <c r="X2" s="69"/>
      <c r="Y2" s="69" t="s">
        <v>3</v>
      </c>
      <c r="Z2" s="69"/>
      <c r="AA2" s="69"/>
      <c r="AB2" s="69"/>
      <c r="AC2" s="69"/>
      <c r="AD2" s="69"/>
      <c r="AE2" s="69"/>
      <c r="AF2" s="69"/>
      <c r="AG2" s="69"/>
      <c r="AH2" s="76" t="s">
        <v>41</v>
      </c>
      <c r="AI2" s="77"/>
      <c r="AJ2" s="78"/>
      <c r="AK2" s="76" t="s">
        <v>18</v>
      </c>
      <c r="AL2" s="77"/>
      <c r="AM2" s="78"/>
      <c r="AN2" s="76" t="s">
        <v>19</v>
      </c>
      <c r="AO2" s="77"/>
      <c r="AP2" s="78"/>
      <c r="AQ2" s="84" t="s">
        <v>4</v>
      </c>
      <c r="AR2" s="84"/>
      <c r="AS2" s="84"/>
      <c r="AT2" s="76" t="s">
        <v>20</v>
      </c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8"/>
      <c r="BU2" s="68" t="s">
        <v>5</v>
      </c>
      <c r="BV2" s="12"/>
      <c r="BW2" s="15"/>
    </row>
    <row r="3" spans="1:75" s="16" customFormat="1" ht="102" customHeight="1">
      <c r="A3" s="86"/>
      <c r="B3" s="86"/>
      <c r="C3" s="89"/>
      <c r="D3" s="73"/>
      <c r="E3" s="74"/>
      <c r="F3" s="75"/>
      <c r="G3" s="73"/>
      <c r="H3" s="74"/>
      <c r="I3" s="75"/>
      <c r="J3" s="73"/>
      <c r="K3" s="74"/>
      <c r="L3" s="75"/>
      <c r="M3" s="73"/>
      <c r="N3" s="74"/>
      <c r="O3" s="75"/>
      <c r="P3" s="73"/>
      <c r="Q3" s="74"/>
      <c r="R3" s="75"/>
      <c r="S3" s="73"/>
      <c r="T3" s="74"/>
      <c r="U3" s="75"/>
      <c r="V3" s="69"/>
      <c r="W3" s="69"/>
      <c r="X3" s="69"/>
      <c r="Y3" s="69" t="s">
        <v>6</v>
      </c>
      <c r="Z3" s="69"/>
      <c r="AA3" s="69"/>
      <c r="AB3" s="69" t="s">
        <v>21</v>
      </c>
      <c r="AC3" s="69"/>
      <c r="AD3" s="69"/>
      <c r="AE3" s="69" t="s">
        <v>22</v>
      </c>
      <c r="AF3" s="69"/>
      <c r="AG3" s="69"/>
      <c r="AH3" s="79"/>
      <c r="AI3" s="80"/>
      <c r="AJ3" s="81"/>
      <c r="AK3" s="79"/>
      <c r="AL3" s="80"/>
      <c r="AM3" s="81"/>
      <c r="AN3" s="79"/>
      <c r="AO3" s="80"/>
      <c r="AP3" s="81"/>
      <c r="AQ3" s="84"/>
      <c r="AR3" s="84"/>
      <c r="AS3" s="84"/>
      <c r="AT3" s="84" t="s">
        <v>23</v>
      </c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68"/>
      <c r="BV3" s="12"/>
      <c r="BW3" s="15"/>
    </row>
    <row r="4" spans="1:75" s="17" customFormat="1" ht="52.5" customHeight="1">
      <c r="A4" s="86"/>
      <c r="B4" s="86"/>
      <c r="C4" s="89"/>
      <c r="D4" s="49" t="s">
        <v>24</v>
      </c>
      <c r="E4" s="82" t="s">
        <v>25</v>
      </c>
      <c r="F4" s="83"/>
      <c r="G4" s="49" t="s">
        <v>24</v>
      </c>
      <c r="H4" s="82" t="s">
        <v>25</v>
      </c>
      <c r="I4" s="83"/>
      <c r="J4" s="49" t="s">
        <v>35</v>
      </c>
      <c r="K4" s="52" t="s">
        <v>25</v>
      </c>
      <c r="L4" s="53"/>
      <c r="M4" s="49" t="s">
        <v>35</v>
      </c>
      <c r="N4" s="52" t="s">
        <v>25</v>
      </c>
      <c r="O4" s="53"/>
      <c r="P4" s="49" t="s">
        <v>35</v>
      </c>
      <c r="Q4" s="52" t="s">
        <v>25</v>
      </c>
      <c r="R4" s="53"/>
      <c r="S4" s="49" t="s">
        <v>24</v>
      </c>
      <c r="T4" s="82" t="s">
        <v>25</v>
      </c>
      <c r="U4" s="83"/>
      <c r="V4" s="49" t="s">
        <v>35</v>
      </c>
      <c r="W4" s="52" t="s">
        <v>25</v>
      </c>
      <c r="X4" s="53"/>
      <c r="Y4" s="49" t="s">
        <v>35</v>
      </c>
      <c r="Z4" s="52" t="s">
        <v>25</v>
      </c>
      <c r="AA4" s="53"/>
      <c r="AB4" s="49" t="s">
        <v>35</v>
      </c>
      <c r="AC4" s="52" t="s">
        <v>25</v>
      </c>
      <c r="AD4" s="53"/>
      <c r="AE4" s="49" t="s">
        <v>35</v>
      </c>
      <c r="AF4" s="52" t="s">
        <v>25</v>
      </c>
      <c r="AG4" s="53"/>
      <c r="AH4" s="49" t="s">
        <v>35</v>
      </c>
      <c r="AI4" s="52" t="s">
        <v>25</v>
      </c>
      <c r="AJ4" s="53"/>
      <c r="AK4" s="49" t="s">
        <v>35</v>
      </c>
      <c r="AL4" s="52" t="s">
        <v>25</v>
      </c>
      <c r="AM4" s="53"/>
      <c r="AN4" s="49" t="s">
        <v>35</v>
      </c>
      <c r="AO4" s="52" t="s">
        <v>25</v>
      </c>
      <c r="AP4" s="53"/>
      <c r="AQ4" s="49" t="s">
        <v>35</v>
      </c>
      <c r="AR4" s="52" t="s">
        <v>25</v>
      </c>
      <c r="AS4" s="53"/>
      <c r="AT4" s="49" t="s">
        <v>35</v>
      </c>
      <c r="AU4" s="52" t="s">
        <v>25</v>
      </c>
      <c r="AV4" s="53"/>
      <c r="AW4" s="49" t="s">
        <v>26</v>
      </c>
      <c r="AX4" s="63" t="s">
        <v>25</v>
      </c>
      <c r="AY4" s="64"/>
      <c r="AZ4" s="49" t="s">
        <v>26</v>
      </c>
      <c r="BA4" s="63" t="s">
        <v>25</v>
      </c>
      <c r="BB4" s="64"/>
      <c r="BC4" s="49" t="s">
        <v>26</v>
      </c>
      <c r="BD4" s="57" t="s">
        <v>25</v>
      </c>
      <c r="BE4" s="58"/>
      <c r="BF4" s="49" t="s">
        <v>26</v>
      </c>
      <c r="BG4" s="57" t="s">
        <v>25</v>
      </c>
      <c r="BH4" s="58"/>
      <c r="BI4" s="49" t="s">
        <v>26</v>
      </c>
      <c r="BJ4" s="57" t="s">
        <v>25</v>
      </c>
      <c r="BK4" s="58"/>
      <c r="BL4" s="49" t="s">
        <v>26</v>
      </c>
      <c r="BM4" s="57" t="s">
        <v>25</v>
      </c>
      <c r="BN4" s="58"/>
      <c r="BO4" s="54" t="s">
        <v>27</v>
      </c>
      <c r="BP4" s="65" t="s">
        <v>28</v>
      </c>
      <c r="BQ4" s="65" t="s">
        <v>29</v>
      </c>
      <c r="BR4" s="54" t="s">
        <v>30</v>
      </c>
      <c r="BS4" s="54" t="s">
        <v>31</v>
      </c>
      <c r="BT4" s="44"/>
      <c r="BU4" s="68"/>
      <c r="BV4" s="8"/>
      <c r="BW4" s="8"/>
    </row>
    <row r="5" spans="1:75" s="18" customFormat="1" ht="117" customHeight="1">
      <c r="A5" s="86"/>
      <c r="B5" s="86"/>
      <c r="C5" s="89"/>
      <c r="D5" s="50"/>
      <c r="E5" s="55" t="s">
        <v>32</v>
      </c>
      <c r="F5" s="55" t="s">
        <v>33</v>
      </c>
      <c r="G5" s="50"/>
      <c r="H5" s="55" t="s">
        <v>32</v>
      </c>
      <c r="I5" s="55" t="s">
        <v>33</v>
      </c>
      <c r="J5" s="50"/>
      <c r="K5" s="45" t="s">
        <v>36</v>
      </c>
      <c r="L5" s="45" t="s">
        <v>37</v>
      </c>
      <c r="M5" s="50"/>
      <c r="N5" s="45" t="s">
        <v>36</v>
      </c>
      <c r="O5" s="45" t="s">
        <v>37</v>
      </c>
      <c r="P5" s="50"/>
      <c r="Q5" s="45" t="s">
        <v>36</v>
      </c>
      <c r="R5" s="45" t="s">
        <v>37</v>
      </c>
      <c r="S5" s="50"/>
      <c r="T5" s="55" t="s">
        <v>32</v>
      </c>
      <c r="U5" s="55" t="s">
        <v>33</v>
      </c>
      <c r="V5" s="50"/>
      <c r="W5" s="45" t="s">
        <v>36</v>
      </c>
      <c r="X5" s="45" t="s">
        <v>37</v>
      </c>
      <c r="Y5" s="50"/>
      <c r="Z5" s="45" t="s">
        <v>36</v>
      </c>
      <c r="AA5" s="45" t="s">
        <v>37</v>
      </c>
      <c r="AB5" s="50"/>
      <c r="AC5" s="45" t="s">
        <v>36</v>
      </c>
      <c r="AD5" s="45" t="s">
        <v>37</v>
      </c>
      <c r="AE5" s="50"/>
      <c r="AF5" s="45" t="s">
        <v>36</v>
      </c>
      <c r="AG5" s="45" t="s">
        <v>37</v>
      </c>
      <c r="AH5" s="50"/>
      <c r="AI5" s="45" t="s">
        <v>36</v>
      </c>
      <c r="AJ5" s="45" t="s">
        <v>37</v>
      </c>
      <c r="AK5" s="50"/>
      <c r="AL5" s="45" t="s">
        <v>36</v>
      </c>
      <c r="AM5" s="45" t="s">
        <v>37</v>
      </c>
      <c r="AN5" s="50"/>
      <c r="AO5" s="45" t="s">
        <v>36</v>
      </c>
      <c r="AP5" s="45" t="s">
        <v>37</v>
      </c>
      <c r="AQ5" s="50"/>
      <c r="AR5" s="45" t="s">
        <v>36</v>
      </c>
      <c r="AS5" s="45" t="s">
        <v>37</v>
      </c>
      <c r="AT5" s="50"/>
      <c r="AU5" s="45" t="s">
        <v>36</v>
      </c>
      <c r="AV5" s="45" t="s">
        <v>37</v>
      </c>
      <c r="AW5" s="50"/>
      <c r="AX5" s="47" t="s">
        <v>32</v>
      </c>
      <c r="AY5" s="66" t="s">
        <v>33</v>
      </c>
      <c r="AZ5" s="50"/>
      <c r="BA5" s="47" t="s">
        <v>32</v>
      </c>
      <c r="BB5" s="66" t="s">
        <v>33</v>
      </c>
      <c r="BC5" s="50"/>
      <c r="BD5" s="59" t="s">
        <v>32</v>
      </c>
      <c r="BE5" s="61" t="s">
        <v>33</v>
      </c>
      <c r="BF5" s="50"/>
      <c r="BG5" s="59" t="s">
        <v>32</v>
      </c>
      <c r="BH5" s="61" t="s">
        <v>33</v>
      </c>
      <c r="BI5" s="50"/>
      <c r="BJ5" s="59" t="s">
        <v>32</v>
      </c>
      <c r="BK5" s="61" t="s">
        <v>33</v>
      </c>
      <c r="BL5" s="50"/>
      <c r="BM5" s="59" t="s">
        <v>32</v>
      </c>
      <c r="BN5" s="61" t="s">
        <v>33</v>
      </c>
      <c r="BO5" s="54"/>
      <c r="BP5" s="65"/>
      <c r="BQ5" s="65"/>
      <c r="BR5" s="54"/>
      <c r="BS5" s="54"/>
      <c r="BT5" s="45" t="s">
        <v>45</v>
      </c>
      <c r="BU5" s="68"/>
      <c r="BV5" s="13"/>
      <c r="BW5" s="13"/>
    </row>
    <row r="6" spans="1:75" s="18" customFormat="1" ht="81.75" customHeight="1">
      <c r="A6" s="87"/>
      <c r="B6" s="87"/>
      <c r="C6" s="90"/>
      <c r="D6" s="51"/>
      <c r="E6" s="56"/>
      <c r="F6" s="56"/>
      <c r="G6" s="51"/>
      <c r="H6" s="56"/>
      <c r="I6" s="56"/>
      <c r="J6" s="51"/>
      <c r="K6" s="46"/>
      <c r="L6" s="46"/>
      <c r="M6" s="51"/>
      <c r="N6" s="46"/>
      <c r="O6" s="46"/>
      <c r="P6" s="51"/>
      <c r="Q6" s="46"/>
      <c r="R6" s="46"/>
      <c r="S6" s="51"/>
      <c r="T6" s="56"/>
      <c r="U6" s="56"/>
      <c r="V6" s="51"/>
      <c r="W6" s="46"/>
      <c r="X6" s="46"/>
      <c r="Y6" s="51"/>
      <c r="Z6" s="46"/>
      <c r="AA6" s="46"/>
      <c r="AB6" s="51"/>
      <c r="AC6" s="46"/>
      <c r="AD6" s="46"/>
      <c r="AE6" s="51"/>
      <c r="AF6" s="46"/>
      <c r="AG6" s="46"/>
      <c r="AH6" s="51"/>
      <c r="AI6" s="46"/>
      <c r="AJ6" s="46"/>
      <c r="AK6" s="51"/>
      <c r="AL6" s="46"/>
      <c r="AM6" s="46"/>
      <c r="AN6" s="51"/>
      <c r="AO6" s="46"/>
      <c r="AP6" s="46"/>
      <c r="AQ6" s="51"/>
      <c r="AR6" s="46"/>
      <c r="AS6" s="46"/>
      <c r="AT6" s="51"/>
      <c r="AU6" s="46"/>
      <c r="AV6" s="46"/>
      <c r="AW6" s="51"/>
      <c r="AX6" s="48"/>
      <c r="AY6" s="67"/>
      <c r="AZ6" s="51"/>
      <c r="BA6" s="48"/>
      <c r="BB6" s="67"/>
      <c r="BC6" s="51"/>
      <c r="BD6" s="60"/>
      <c r="BE6" s="62"/>
      <c r="BF6" s="51"/>
      <c r="BG6" s="60"/>
      <c r="BH6" s="62"/>
      <c r="BI6" s="51"/>
      <c r="BJ6" s="60"/>
      <c r="BK6" s="62"/>
      <c r="BL6" s="51"/>
      <c r="BM6" s="60"/>
      <c r="BN6" s="62"/>
      <c r="BO6" s="54"/>
      <c r="BP6" s="65"/>
      <c r="BQ6" s="65"/>
      <c r="BR6" s="54"/>
      <c r="BS6" s="54"/>
      <c r="BT6" s="46"/>
      <c r="BU6" s="68"/>
      <c r="BV6" s="13"/>
      <c r="BW6" s="13"/>
    </row>
    <row r="7" spans="1:75" s="19" customFormat="1" ht="23.25" customHeight="1">
      <c r="A7" s="3" t="s">
        <v>7</v>
      </c>
      <c r="B7" s="3" t="s">
        <v>8</v>
      </c>
      <c r="C7" s="4"/>
      <c r="D7" s="3">
        <v>54</v>
      </c>
      <c r="E7" s="3">
        <v>55</v>
      </c>
      <c r="F7" s="3">
        <v>56</v>
      </c>
      <c r="G7" s="3">
        <v>4</v>
      </c>
      <c r="H7" s="3">
        <v>5</v>
      </c>
      <c r="I7" s="3">
        <v>6</v>
      </c>
      <c r="J7" s="3">
        <v>1</v>
      </c>
      <c r="K7" s="3">
        <v>2</v>
      </c>
      <c r="L7" s="3">
        <v>3</v>
      </c>
      <c r="M7" s="3">
        <v>4</v>
      </c>
      <c r="N7" s="3">
        <f>M7+1</f>
        <v>5</v>
      </c>
      <c r="O7" s="3">
        <f>N7+1</f>
        <v>6</v>
      </c>
      <c r="P7" s="3">
        <f t="shared" ref="P7:BS7" si="0">O7+1</f>
        <v>7</v>
      </c>
      <c r="Q7" s="3">
        <f t="shared" si="0"/>
        <v>8</v>
      </c>
      <c r="R7" s="3">
        <f t="shared" si="0"/>
        <v>9</v>
      </c>
      <c r="S7" s="3">
        <f t="shared" si="0"/>
        <v>10</v>
      </c>
      <c r="T7" s="3">
        <f t="shared" si="0"/>
        <v>11</v>
      </c>
      <c r="U7" s="3">
        <f t="shared" si="0"/>
        <v>12</v>
      </c>
      <c r="V7" s="3">
        <f t="shared" si="0"/>
        <v>13</v>
      </c>
      <c r="W7" s="3">
        <f t="shared" si="0"/>
        <v>14</v>
      </c>
      <c r="X7" s="3">
        <f t="shared" si="0"/>
        <v>15</v>
      </c>
      <c r="Y7" s="3">
        <f t="shared" si="0"/>
        <v>16</v>
      </c>
      <c r="Z7" s="3">
        <f t="shared" si="0"/>
        <v>17</v>
      </c>
      <c r="AA7" s="3">
        <f t="shared" si="0"/>
        <v>18</v>
      </c>
      <c r="AB7" s="3">
        <f t="shared" si="0"/>
        <v>19</v>
      </c>
      <c r="AC7" s="3">
        <f t="shared" si="0"/>
        <v>20</v>
      </c>
      <c r="AD7" s="3">
        <f t="shared" si="0"/>
        <v>21</v>
      </c>
      <c r="AE7" s="3">
        <f t="shared" si="0"/>
        <v>22</v>
      </c>
      <c r="AF7" s="3">
        <f t="shared" si="0"/>
        <v>23</v>
      </c>
      <c r="AG7" s="3">
        <f t="shared" si="0"/>
        <v>24</v>
      </c>
      <c r="AH7" s="3">
        <f t="shared" si="0"/>
        <v>25</v>
      </c>
      <c r="AI7" s="3">
        <f t="shared" si="0"/>
        <v>26</v>
      </c>
      <c r="AJ7" s="3">
        <f t="shared" si="0"/>
        <v>27</v>
      </c>
      <c r="AK7" s="3">
        <f t="shared" si="0"/>
        <v>28</v>
      </c>
      <c r="AL7" s="3">
        <f t="shared" si="0"/>
        <v>29</v>
      </c>
      <c r="AM7" s="3">
        <f t="shared" si="0"/>
        <v>30</v>
      </c>
      <c r="AN7" s="3">
        <f t="shared" si="0"/>
        <v>31</v>
      </c>
      <c r="AO7" s="3">
        <f t="shared" si="0"/>
        <v>32</v>
      </c>
      <c r="AP7" s="3">
        <f t="shared" si="0"/>
        <v>33</v>
      </c>
      <c r="AQ7" s="3">
        <f t="shared" si="0"/>
        <v>34</v>
      </c>
      <c r="AR7" s="3">
        <f t="shared" si="0"/>
        <v>35</v>
      </c>
      <c r="AS7" s="3">
        <f t="shared" si="0"/>
        <v>36</v>
      </c>
      <c r="AT7" s="3">
        <f t="shared" si="0"/>
        <v>37</v>
      </c>
      <c r="AU7" s="3">
        <f t="shared" si="0"/>
        <v>38</v>
      </c>
      <c r="AV7" s="3">
        <f t="shared" si="0"/>
        <v>39</v>
      </c>
      <c r="AW7" s="3">
        <f t="shared" si="0"/>
        <v>40</v>
      </c>
      <c r="AX7" s="3">
        <f t="shared" si="0"/>
        <v>41</v>
      </c>
      <c r="AY7" s="3">
        <f t="shared" si="0"/>
        <v>42</v>
      </c>
      <c r="AZ7" s="3">
        <f t="shared" si="0"/>
        <v>43</v>
      </c>
      <c r="BA7" s="3">
        <f t="shared" si="0"/>
        <v>44</v>
      </c>
      <c r="BB7" s="3">
        <f t="shared" si="0"/>
        <v>45</v>
      </c>
      <c r="BC7" s="3">
        <f t="shared" si="0"/>
        <v>46</v>
      </c>
      <c r="BD7" s="3">
        <f t="shared" si="0"/>
        <v>47</v>
      </c>
      <c r="BE7" s="3">
        <f t="shared" si="0"/>
        <v>48</v>
      </c>
      <c r="BF7" s="3">
        <f t="shared" si="0"/>
        <v>49</v>
      </c>
      <c r="BG7" s="3">
        <f t="shared" si="0"/>
        <v>50</v>
      </c>
      <c r="BH7" s="3">
        <f t="shared" si="0"/>
        <v>51</v>
      </c>
      <c r="BI7" s="3">
        <f t="shared" si="0"/>
        <v>52</v>
      </c>
      <c r="BJ7" s="3">
        <f t="shared" si="0"/>
        <v>53</v>
      </c>
      <c r="BK7" s="3">
        <f t="shared" si="0"/>
        <v>54</v>
      </c>
      <c r="BL7" s="3">
        <f t="shared" si="0"/>
        <v>55</v>
      </c>
      <c r="BM7" s="3">
        <f t="shared" si="0"/>
        <v>56</v>
      </c>
      <c r="BN7" s="3">
        <f t="shared" si="0"/>
        <v>57</v>
      </c>
      <c r="BO7" s="3">
        <f t="shared" si="0"/>
        <v>58</v>
      </c>
      <c r="BP7" s="3">
        <f t="shared" si="0"/>
        <v>59</v>
      </c>
      <c r="BQ7" s="3">
        <f t="shared" si="0"/>
        <v>60</v>
      </c>
      <c r="BR7" s="3">
        <f t="shared" si="0"/>
        <v>61</v>
      </c>
      <c r="BS7" s="3">
        <f t="shared" si="0"/>
        <v>62</v>
      </c>
      <c r="BT7" s="3"/>
      <c r="BU7" s="3">
        <f>BS7+1</f>
        <v>63</v>
      </c>
      <c r="BV7" s="8"/>
      <c r="BW7" s="8"/>
    </row>
    <row r="8" spans="1:75" s="11" customFormat="1" ht="23.25" hidden="1" customHeight="1">
      <c r="A8" s="5"/>
      <c r="B8" s="6" t="s">
        <v>9</v>
      </c>
      <c r="C8" s="7"/>
      <c r="D8" s="5">
        <v>1177</v>
      </c>
      <c r="E8" s="5">
        <v>1178</v>
      </c>
      <c r="F8" s="5">
        <v>1179</v>
      </c>
      <c r="G8" s="5">
        <v>1177</v>
      </c>
      <c r="H8" s="5">
        <v>1178</v>
      </c>
      <c r="I8" s="5">
        <v>1179</v>
      </c>
      <c r="J8" s="5">
        <v>1177</v>
      </c>
      <c r="K8" s="5">
        <v>1178</v>
      </c>
      <c r="L8" s="5">
        <v>1179</v>
      </c>
      <c r="M8" s="5">
        <v>1177</v>
      </c>
      <c r="N8" s="5"/>
      <c r="O8" s="5"/>
      <c r="P8" s="5">
        <v>1177</v>
      </c>
      <c r="Q8" s="5">
        <v>1178</v>
      </c>
      <c r="R8" s="5">
        <v>1179</v>
      </c>
      <c r="S8" s="5">
        <v>1177</v>
      </c>
      <c r="T8" s="5">
        <v>1178</v>
      </c>
      <c r="U8" s="5">
        <v>1179</v>
      </c>
      <c r="V8" s="5">
        <v>1171</v>
      </c>
      <c r="W8" s="5">
        <v>1172</v>
      </c>
      <c r="X8" s="5">
        <v>1174</v>
      </c>
      <c r="Y8" s="5">
        <v>1171</v>
      </c>
      <c r="Z8" s="5">
        <v>1172</v>
      </c>
      <c r="AA8" s="5">
        <v>1174</v>
      </c>
      <c r="AB8" s="5">
        <v>1171</v>
      </c>
      <c r="AC8" s="5">
        <v>1172</v>
      </c>
      <c r="AD8" s="5">
        <v>1174</v>
      </c>
      <c r="AE8" s="5">
        <v>1171</v>
      </c>
      <c r="AF8" s="5">
        <v>1172</v>
      </c>
      <c r="AG8" s="5">
        <v>1174</v>
      </c>
      <c r="AH8" s="5">
        <v>1171</v>
      </c>
      <c r="AI8" s="5">
        <v>1172</v>
      </c>
      <c r="AJ8" s="5">
        <v>1174</v>
      </c>
      <c r="AK8" s="5">
        <v>1171</v>
      </c>
      <c r="AL8" s="5">
        <v>1172</v>
      </c>
      <c r="AM8" s="5">
        <v>1174</v>
      </c>
      <c r="AN8" s="5">
        <v>1171</v>
      </c>
      <c r="AO8" s="5">
        <v>1172</v>
      </c>
      <c r="AP8" s="5">
        <v>1174</v>
      </c>
      <c r="AQ8" s="20">
        <v>1171</v>
      </c>
      <c r="AR8" s="20">
        <v>1172</v>
      </c>
      <c r="AS8" s="20">
        <v>1174</v>
      </c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5">
        <v>1176</v>
      </c>
      <c r="BV8" s="12"/>
      <c r="BW8" s="12"/>
    </row>
    <row r="9" spans="1:75" ht="46.5">
      <c r="A9" s="37">
        <v>1</v>
      </c>
      <c r="B9" s="38" t="s">
        <v>10</v>
      </c>
      <c r="C9" s="39" t="s">
        <v>34</v>
      </c>
      <c r="D9" s="21" t="e">
        <f t="shared" ref="D9" si="1">E9+F9</f>
        <v>#REF!</v>
      </c>
      <c r="E9" s="22" t="e">
        <f>'[3]предыдущий протокол'!BG12</f>
        <v>#REF!</v>
      </c>
      <c r="F9" s="22" t="e">
        <f>'[3]предыдущий протокол'!BH12</f>
        <v>#REF!</v>
      </c>
      <c r="G9" s="21" t="e">
        <f t="shared" ref="G9" si="2">H9+I9</f>
        <v>#REF!</v>
      </c>
      <c r="H9" s="22" t="e">
        <f>#REF!-E9</f>
        <v>#REF!</v>
      </c>
      <c r="I9" s="22" t="e">
        <f>#REF!-F9</f>
        <v>#REF!</v>
      </c>
      <c r="J9" s="21">
        <v>102</v>
      </c>
      <c r="K9" s="22">
        <v>0</v>
      </c>
      <c r="L9" s="22">
        <v>102</v>
      </c>
      <c r="M9" s="21">
        <v>60</v>
      </c>
      <c r="N9" s="22">
        <v>0</v>
      </c>
      <c r="O9" s="22">
        <v>60</v>
      </c>
      <c r="P9" s="21">
        <v>69</v>
      </c>
      <c r="Q9" s="22"/>
      <c r="R9" s="22">
        <v>69</v>
      </c>
      <c r="S9" s="22">
        <v>0</v>
      </c>
      <c r="T9" s="22">
        <v>2586</v>
      </c>
      <c r="U9" s="22">
        <v>3631</v>
      </c>
      <c r="V9" s="23">
        <v>115</v>
      </c>
      <c r="W9" s="24">
        <v>0</v>
      </c>
      <c r="X9" s="24">
        <v>115</v>
      </c>
      <c r="Y9" s="21">
        <v>9</v>
      </c>
      <c r="Z9" s="22">
        <v>0</v>
      </c>
      <c r="AA9" s="22">
        <v>9</v>
      </c>
      <c r="AB9" s="21">
        <v>9</v>
      </c>
      <c r="AC9" s="22">
        <v>0</v>
      </c>
      <c r="AD9" s="22">
        <v>9</v>
      </c>
      <c r="AE9" s="21">
        <v>0</v>
      </c>
      <c r="AF9" s="22">
        <v>0</v>
      </c>
      <c r="AG9" s="22">
        <v>0</v>
      </c>
      <c r="AH9" s="21">
        <v>10</v>
      </c>
      <c r="AI9" s="22">
        <v>0</v>
      </c>
      <c r="AJ9" s="22">
        <v>10</v>
      </c>
      <c r="AK9" s="21">
        <v>33</v>
      </c>
      <c r="AL9" s="22">
        <v>0</v>
      </c>
      <c r="AM9" s="22">
        <v>33</v>
      </c>
      <c r="AN9" s="21">
        <v>3.3</v>
      </c>
      <c r="AO9" s="22">
        <v>0</v>
      </c>
      <c r="AP9" s="22">
        <v>3.3</v>
      </c>
      <c r="AQ9" s="21">
        <v>0</v>
      </c>
      <c r="AR9" s="22"/>
      <c r="AS9" s="22"/>
      <c r="AT9" s="21">
        <f>AV9</f>
        <v>6</v>
      </c>
      <c r="AU9" s="22"/>
      <c r="AV9" s="22">
        <v>6</v>
      </c>
      <c r="AW9" s="21">
        <f>AX9+AY9</f>
        <v>0</v>
      </c>
      <c r="AX9" s="22"/>
      <c r="AY9" s="22"/>
      <c r="AZ9" s="21">
        <f>BA9+BB9</f>
        <v>0</v>
      </c>
      <c r="BA9" s="22"/>
      <c r="BB9" s="22"/>
      <c r="BC9" s="21">
        <f>BD9+BE9</f>
        <v>0</v>
      </c>
      <c r="BD9" s="22"/>
      <c r="BE9" s="22"/>
      <c r="BF9" s="21">
        <f>BG9+BH9</f>
        <v>0</v>
      </c>
      <c r="BG9" s="22"/>
      <c r="BH9" s="22"/>
      <c r="BI9" s="21">
        <f>BJ9+BK9</f>
        <v>0</v>
      </c>
      <c r="BJ9" s="22"/>
      <c r="BK9" s="22"/>
      <c r="BL9" s="21">
        <f>BM9+BN9</f>
        <v>0</v>
      </c>
      <c r="BM9" s="22"/>
      <c r="BN9" s="22"/>
      <c r="BO9" s="22">
        <f>SUM(BP9:BS9)</f>
        <v>0</v>
      </c>
      <c r="BP9" s="22"/>
      <c r="BQ9" s="22"/>
      <c r="BR9" s="22"/>
      <c r="BS9" s="22"/>
      <c r="BT9" s="22"/>
      <c r="BU9" s="25"/>
    </row>
    <row r="10" spans="1:75" ht="23.25">
      <c r="A10" s="37">
        <v>54</v>
      </c>
      <c r="B10" s="38" t="s">
        <v>12</v>
      </c>
      <c r="C10" s="39" t="s">
        <v>11</v>
      </c>
      <c r="D10" s="21">
        <f t="shared" ref="D10" si="3">E10+F10</f>
        <v>0</v>
      </c>
      <c r="E10" s="22">
        <f>'[4]предыдущий протокол'!BG75</f>
        <v>0</v>
      </c>
      <c r="F10" s="22">
        <f>'[4]предыдущий протокол'!BH75</f>
        <v>0</v>
      </c>
      <c r="G10" s="21" t="e">
        <f t="shared" ref="G10" si="4">H10+I10</f>
        <v>#REF!</v>
      </c>
      <c r="H10" s="22" t="e">
        <f>#REF!-E10</f>
        <v>#REF!</v>
      </c>
      <c r="I10" s="22" t="e">
        <f>#REF!-F10</f>
        <v>#REF!</v>
      </c>
      <c r="J10" s="21">
        <v>3792</v>
      </c>
      <c r="K10" s="22">
        <v>3302</v>
      </c>
      <c r="L10" s="22">
        <v>490</v>
      </c>
      <c r="M10" s="21">
        <v>2212</v>
      </c>
      <c r="N10" s="22">
        <v>1926</v>
      </c>
      <c r="O10" s="22">
        <v>286</v>
      </c>
      <c r="P10" s="21">
        <v>2122</v>
      </c>
      <c r="Q10" s="22">
        <v>1833</v>
      </c>
      <c r="R10" s="22">
        <v>289</v>
      </c>
      <c r="S10" s="21">
        <v>0</v>
      </c>
      <c r="T10" s="22"/>
      <c r="U10" s="22"/>
      <c r="V10" s="23">
        <v>95.93</v>
      </c>
      <c r="W10" s="24">
        <v>95.17</v>
      </c>
      <c r="X10" s="24">
        <v>101.05</v>
      </c>
      <c r="Y10" s="21">
        <v>-90</v>
      </c>
      <c r="Z10" s="22">
        <v>-93</v>
      </c>
      <c r="AA10" s="22">
        <v>3</v>
      </c>
      <c r="AB10" s="21">
        <v>3</v>
      </c>
      <c r="AC10" s="22">
        <v>0</v>
      </c>
      <c r="AD10" s="22">
        <v>3</v>
      </c>
      <c r="AE10" s="21">
        <v>-93</v>
      </c>
      <c r="AF10" s="22">
        <v>-93</v>
      </c>
      <c r="AG10" s="22">
        <v>0</v>
      </c>
      <c r="AH10" s="21">
        <v>303</v>
      </c>
      <c r="AI10" s="22">
        <v>262</v>
      </c>
      <c r="AJ10" s="22">
        <v>41</v>
      </c>
      <c r="AK10" s="21">
        <v>1670</v>
      </c>
      <c r="AL10" s="22">
        <v>1469</v>
      </c>
      <c r="AM10" s="22">
        <v>201</v>
      </c>
      <c r="AN10" s="21">
        <v>5.5</v>
      </c>
      <c r="AO10" s="22">
        <v>5.6</v>
      </c>
      <c r="AP10" s="22">
        <v>4.9000000000000004</v>
      </c>
      <c r="AQ10" s="21">
        <v>0</v>
      </c>
      <c r="AR10" s="22"/>
      <c r="AS10" s="22"/>
      <c r="AT10" s="21">
        <f>AU10+AV10</f>
        <v>-108</v>
      </c>
      <c r="AU10" s="22">
        <v>-108</v>
      </c>
      <c r="AV10" s="22"/>
      <c r="AW10" s="21"/>
      <c r="AX10" s="22"/>
      <c r="AY10" s="22"/>
      <c r="AZ10" s="21"/>
      <c r="BA10" s="22"/>
      <c r="BB10" s="22"/>
      <c r="BC10" s="21"/>
      <c r="BD10" s="22"/>
      <c r="BE10" s="22"/>
      <c r="BF10" s="21"/>
      <c r="BG10" s="22"/>
      <c r="BH10" s="22"/>
      <c r="BI10" s="21"/>
      <c r="BJ10" s="22"/>
      <c r="BK10" s="22"/>
      <c r="BL10" s="21"/>
      <c r="BM10" s="22"/>
      <c r="BN10" s="22"/>
      <c r="BO10" s="22"/>
      <c r="BP10" s="22"/>
      <c r="BQ10" s="22"/>
      <c r="BR10" s="22"/>
      <c r="BS10" s="22"/>
      <c r="BT10" s="22"/>
      <c r="BU10" s="22"/>
    </row>
    <row r="11" spans="1:75" ht="23.25">
      <c r="A11" s="37">
        <v>75</v>
      </c>
      <c r="B11" s="38" t="s">
        <v>13</v>
      </c>
      <c r="C11" s="39"/>
      <c r="D11" s="21"/>
      <c r="E11" s="22"/>
      <c r="F11" s="22"/>
      <c r="G11" s="21"/>
      <c r="H11" s="22"/>
      <c r="I11" s="22"/>
      <c r="J11" s="21">
        <v>77</v>
      </c>
      <c r="K11" s="22">
        <v>77</v>
      </c>
      <c r="L11" s="22">
        <v>0</v>
      </c>
      <c r="M11" s="21">
        <v>45</v>
      </c>
      <c r="N11" s="22">
        <v>45</v>
      </c>
      <c r="O11" s="22">
        <v>0</v>
      </c>
      <c r="P11" s="21">
        <v>80</v>
      </c>
      <c r="Q11" s="22">
        <v>78</v>
      </c>
      <c r="R11" s="22">
        <v>2</v>
      </c>
      <c r="S11" s="21">
        <v>0</v>
      </c>
      <c r="T11" s="22"/>
      <c r="U11" s="22"/>
      <c r="V11" s="23">
        <v>177.78</v>
      </c>
      <c r="W11" s="24">
        <v>173.33</v>
      </c>
      <c r="X11" s="24">
        <v>0</v>
      </c>
      <c r="Y11" s="21">
        <v>35</v>
      </c>
      <c r="Z11" s="22">
        <v>33</v>
      </c>
      <c r="AA11" s="22">
        <v>2</v>
      </c>
      <c r="AB11" s="21">
        <v>35</v>
      </c>
      <c r="AC11" s="22">
        <v>33</v>
      </c>
      <c r="AD11" s="22">
        <v>2</v>
      </c>
      <c r="AE11" s="21">
        <v>0</v>
      </c>
      <c r="AF11" s="22">
        <v>0</v>
      </c>
      <c r="AG11" s="22">
        <v>0</v>
      </c>
      <c r="AH11" s="21">
        <v>11</v>
      </c>
      <c r="AI11" s="22">
        <v>11</v>
      </c>
      <c r="AJ11" s="22">
        <v>0</v>
      </c>
      <c r="AK11" s="21">
        <v>-3</v>
      </c>
      <c r="AL11" s="22">
        <v>-1</v>
      </c>
      <c r="AM11" s="22">
        <v>-2</v>
      </c>
      <c r="AN11" s="21">
        <v>-0.3</v>
      </c>
      <c r="AO11" s="22">
        <v>-0.1</v>
      </c>
      <c r="AP11" s="22">
        <v>0</v>
      </c>
      <c r="AQ11" s="21">
        <v>0</v>
      </c>
      <c r="AR11" s="22"/>
      <c r="AS11" s="22"/>
      <c r="AT11" s="21">
        <f>AU11+AV11+BT11</f>
        <v>47</v>
      </c>
      <c r="AU11" s="43">
        <v>15</v>
      </c>
      <c r="AV11" s="43">
        <v>2</v>
      </c>
      <c r="AW11" s="43">
        <v>30</v>
      </c>
      <c r="AX11" s="22"/>
      <c r="AY11" s="22"/>
      <c r="AZ11" s="21"/>
      <c r="BA11" s="22"/>
      <c r="BB11" s="22"/>
      <c r="BC11" s="21"/>
      <c r="BD11" s="22"/>
      <c r="BE11" s="22"/>
      <c r="BF11" s="21"/>
      <c r="BG11" s="22"/>
      <c r="BH11" s="22"/>
      <c r="BI11" s="21"/>
      <c r="BJ11" s="22"/>
      <c r="BK11" s="22"/>
      <c r="BL11" s="21"/>
      <c r="BM11" s="22"/>
      <c r="BN11" s="22"/>
      <c r="BO11" s="22"/>
      <c r="BP11" s="22"/>
      <c r="BQ11" s="22"/>
      <c r="BR11" s="22"/>
      <c r="BS11" s="22"/>
      <c r="BT11" s="22">
        <v>30</v>
      </c>
      <c r="BU11" s="22"/>
    </row>
    <row r="12" spans="1:75" ht="23.25">
      <c r="A12" s="37">
        <v>76</v>
      </c>
      <c r="B12" s="38" t="s">
        <v>14</v>
      </c>
      <c r="C12" s="39"/>
      <c r="D12" s="21"/>
      <c r="E12" s="22"/>
      <c r="F12" s="22"/>
      <c r="G12" s="21"/>
      <c r="H12" s="22"/>
      <c r="I12" s="22"/>
      <c r="J12" s="21">
        <v>431</v>
      </c>
      <c r="K12" s="22">
        <v>405</v>
      </c>
      <c r="L12" s="22">
        <v>26</v>
      </c>
      <c r="M12" s="21">
        <v>251</v>
      </c>
      <c r="N12" s="22">
        <v>236</v>
      </c>
      <c r="O12" s="22">
        <v>15</v>
      </c>
      <c r="P12" s="21">
        <v>253</v>
      </c>
      <c r="Q12" s="22">
        <v>237</v>
      </c>
      <c r="R12" s="22">
        <v>16</v>
      </c>
      <c r="S12" s="21">
        <v>0</v>
      </c>
      <c r="T12" s="22"/>
      <c r="U12" s="22"/>
      <c r="V12" s="23">
        <v>100.8</v>
      </c>
      <c r="W12" s="24">
        <v>100.42</v>
      </c>
      <c r="X12" s="24">
        <v>106.67</v>
      </c>
      <c r="Y12" s="21">
        <v>2</v>
      </c>
      <c r="Z12" s="22">
        <v>1</v>
      </c>
      <c r="AA12" s="22">
        <v>1</v>
      </c>
      <c r="AB12" s="21">
        <v>2</v>
      </c>
      <c r="AC12" s="22">
        <v>1</v>
      </c>
      <c r="AD12" s="22">
        <v>1</v>
      </c>
      <c r="AE12" s="21">
        <v>0</v>
      </c>
      <c r="AF12" s="22">
        <v>0</v>
      </c>
      <c r="AG12" s="22">
        <v>0</v>
      </c>
      <c r="AH12" s="21">
        <v>36</v>
      </c>
      <c r="AI12" s="22">
        <v>34</v>
      </c>
      <c r="AJ12" s="22">
        <v>2</v>
      </c>
      <c r="AK12" s="21">
        <v>178</v>
      </c>
      <c r="AL12" s="22">
        <v>168</v>
      </c>
      <c r="AM12" s="22">
        <v>10</v>
      </c>
      <c r="AN12" s="21">
        <v>4.9000000000000004</v>
      </c>
      <c r="AO12" s="22">
        <v>4.9000000000000004</v>
      </c>
      <c r="AP12" s="22">
        <v>5</v>
      </c>
      <c r="AQ12" s="21">
        <v>0</v>
      </c>
      <c r="AR12" s="22"/>
      <c r="AS12" s="22"/>
      <c r="AT12" s="21">
        <v>0</v>
      </c>
      <c r="AU12" s="22"/>
      <c r="AV12" s="22"/>
      <c r="AW12" s="21"/>
      <c r="AX12" s="22"/>
      <c r="AY12" s="22"/>
      <c r="AZ12" s="21"/>
      <c r="BA12" s="22"/>
      <c r="BB12" s="22"/>
      <c r="BC12" s="21"/>
      <c r="BD12" s="22"/>
      <c r="BE12" s="22"/>
      <c r="BF12" s="21"/>
      <c r="BG12" s="22"/>
      <c r="BH12" s="22"/>
      <c r="BI12" s="21"/>
      <c r="BJ12" s="22"/>
      <c r="BK12" s="22"/>
      <c r="BL12" s="21"/>
      <c r="BM12" s="22"/>
      <c r="BN12" s="22"/>
      <c r="BO12" s="22"/>
      <c r="BP12" s="22"/>
      <c r="BQ12" s="22"/>
      <c r="BR12" s="22"/>
      <c r="BS12" s="22"/>
      <c r="BT12" s="22"/>
      <c r="BU12" s="22"/>
    </row>
    <row r="13" spans="1:75" s="30" customFormat="1" ht="22.5">
      <c r="A13" s="41"/>
      <c r="B13" s="42" t="s">
        <v>43</v>
      </c>
      <c r="C13" s="40"/>
      <c r="D13" s="27">
        <f>E13+F13</f>
        <v>0</v>
      </c>
      <c r="E13" s="27">
        <f>SUM(E10:E12)</f>
        <v>0</v>
      </c>
      <c r="F13" s="27">
        <f>SUM(F10:F12)</f>
        <v>0</v>
      </c>
      <c r="G13" s="27" t="e">
        <f>SUM(G10:G12)</f>
        <v>#REF!</v>
      </c>
      <c r="H13" s="27" t="e">
        <f>SUM(H10:H12)</f>
        <v>#REF!</v>
      </c>
      <c r="I13" s="27" t="e">
        <f>SUM(I10:I12)</f>
        <v>#REF!</v>
      </c>
      <c r="J13" s="27">
        <v>4402</v>
      </c>
      <c r="K13" s="27">
        <v>3784</v>
      </c>
      <c r="L13" s="27">
        <v>618</v>
      </c>
      <c r="M13" s="27">
        <v>2568</v>
      </c>
      <c r="N13" s="27">
        <v>2207</v>
      </c>
      <c r="O13" s="27">
        <v>361</v>
      </c>
      <c r="P13" s="27">
        <v>2524</v>
      </c>
      <c r="Q13" s="27">
        <v>2148</v>
      </c>
      <c r="R13" s="27">
        <v>376</v>
      </c>
      <c r="S13" s="27">
        <v>0</v>
      </c>
      <c r="T13" s="27">
        <v>2586</v>
      </c>
      <c r="U13" s="27">
        <v>3631</v>
      </c>
      <c r="V13" s="28">
        <v>98.29</v>
      </c>
      <c r="W13" s="28">
        <v>97.33</v>
      </c>
      <c r="X13" s="28">
        <v>104.16</v>
      </c>
      <c r="Y13" s="27">
        <v>-44</v>
      </c>
      <c r="Z13" s="27">
        <v>-59</v>
      </c>
      <c r="AA13" s="27">
        <v>15</v>
      </c>
      <c r="AB13" s="27">
        <v>49</v>
      </c>
      <c r="AC13" s="27">
        <v>34</v>
      </c>
      <c r="AD13" s="27">
        <v>15</v>
      </c>
      <c r="AE13" s="27">
        <v>-93</v>
      </c>
      <c r="AF13" s="27">
        <v>-93</v>
      </c>
      <c r="AG13" s="27">
        <v>0</v>
      </c>
      <c r="AH13" s="27">
        <v>360</v>
      </c>
      <c r="AI13" s="27">
        <v>307</v>
      </c>
      <c r="AJ13" s="27">
        <v>53</v>
      </c>
      <c r="AK13" s="27">
        <v>1878</v>
      </c>
      <c r="AL13" s="27">
        <v>1636</v>
      </c>
      <c r="AM13" s="27">
        <v>242</v>
      </c>
      <c r="AN13" s="26">
        <v>5.2</v>
      </c>
      <c r="AO13" s="26">
        <v>5.3</v>
      </c>
      <c r="AP13" s="26">
        <v>4.5999999999999996</v>
      </c>
      <c r="AQ13" s="27">
        <v>0</v>
      </c>
      <c r="AR13" s="27">
        <v>0</v>
      </c>
      <c r="AS13" s="27">
        <v>0</v>
      </c>
      <c r="AT13" s="27">
        <f>AT12+AT11+AT10+AT9</f>
        <v>-55</v>
      </c>
      <c r="AU13" s="27">
        <f t="shared" ref="AU13:BT13" si="5">AU12+AU11+AU10+AU9</f>
        <v>-93</v>
      </c>
      <c r="AV13" s="27">
        <f t="shared" si="5"/>
        <v>8</v>
      </c>
      <c r="AW13" s="27">
        <f t="shared" si="5"/>
        <v>30</v>
      </c>
      <c r="AX13" s="27">
        <f t="shared" si="5"/>
        <v>0</v>
      </c>
      <c r="AY13" s="27">
        <f t="shared" si="5"/>
        <v>0</v>
      </c>
      <c r="AZ13" s="27">
        <f t="shared" si="5"/>
        <v>0</v>
      </c>
      <c r="BA13" s="27">
        <f t="shared" si="5"/>
        <v>0</v>
      </c>
      <c r="BB13" s="27">
        <f t="shared" si="5"/>
        <v>0</v>
      </c>
      <c r="BC13" s="27">
        <f t="shared" si="5"/>
        <v>0</v>
      </c>
      <c r="BD13" s="27">
        <f t="shared" si="5"/>
        <v>0</v>
      </c>
      <c r="BE13" s="27">
        <f t="shared" si="5"/>
        <v>0</v>
      </c>
      <c r="BF13" s="27">
        <f t="shared" si="5"/>
        <v>0</v>
      </c>
      <c r="BG13" s="27">
        <f t="shared" si="5"/>
        <v>0</v>
      </c>
      <c r="BH13" s="27">
        <f t="shared" si="5"/>
        <v>0</v>
      </c>
      <c r="BI13" s="27">
        <f t="shared" si="5"/>
        <v>0</v>
      </c>
      <c r="BJ13" s="27">
        <f t="shared" si="5"/>
        <v>0</v>
      </c>
      <c r="BK13" s="27">
        <f t="shared" si="5"/>
        <v>0</v>
      </c>
      <c r="BL13" s="27">
        <f t="shared" si="5"/>
        <v>0</v>
      </c>
      <c r="BM13" s="27">
        <f t="shared" si="5"/>
        <v>0</v>
      </c>
      <c r="BN13" s="27">
        <f t="shared" si="5"/>
        <v>0</v>
      </c>
      <c r="BO13" s="27">
        <f t="shared" si="5"/>
        <v>0</v>
      </c>
      <c r="BP13" s="27">
        <f t="shared" si="5"/>
        <v>0</v>
      </c>
      <c r="BQ13" s="27">
        <f t="shared" si="5"/>
        <v>0</v>
      </c>
      <c r="BR13" s="27">
        <f t="shared" si="5"/>
        <v>0</v>
      </c>
      <c r="BS13" s="27">
        <f t="shared" si="5"/>
        <v>0</v>
      </c>
      <c r="BT13" s="27">
        <f t="shared" si="5"/>
        <v>30</v>
      </c>
      <c r="BU13" s="27"/>
      <c r="BV13" s="29"/>
      <c r="BW13" s="12"/>
    </row>
    <row r="14" spans="1:75">
      <c r="O14" s="12">
        <v>7</v>
      </c>
      <c r="AI14" s="12">
        <v>7</v>
      </c>
    </row>
    <row r="15" spans="1:75" s="11" customFormat="1" ht="23.25">
      <c r="J15" s="9"/>
      <c r="K15" s="9"/>
      <c r="L15" s="9"/>
      <c r="M15" s="9"/>
      <c r="N15" s="9"/>
      <c r="O15" s="9"/>
      <c r="P15" s="9"/>
      <c r="Q15" s="9"/>
      <c r="R15" s="9"/>
      <c r="BV15" s="12"/>
      <c r="BW15" s="12"/>
    </row>
    <row r="16" spans="1:75" s="11" customFormat="1" ht="23.25"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AH16" s="9"/>
      <c r="AR16" s="9"/>
      <c r="AS16" s="9"/>
      <c r="AT16" s="31"/>
      <c r="AU16" s="32"/>
      <c r="AV16" s="31"/>
      <c r="AW16" s="9"/>
      <c r="AY16" s="33"/>
      <c r="BV16" s="12"/>
      <c r="BW16" s="12"/>
    </row>
    <row r="17" spans="10:72" ht="27.75">
      <c r="AS17" s="34"/>
      <c r="AT17" s="35"/>
      <c r="AU17" s="10"/>
      <c r="AV17" s="10"/>
      <c r="AW17" s="9"/>
      <c r="AX17" s="11"/>
      <c r="AY17" s="36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</row>
    <row r="18" spans="10:72" ht="27.75">
      <c r="J18" s="11"/>
      <c r="AT18" s="9"/>
      <c r="AU18" s="36"/>
      <c r="AV18" s="10"/>
      <c r="AX18" s="10"/>
      <c r="AY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</row>
    <row r="19" spans="10:72" ht="27.75">
      <c r="AX19" s="10"/>
    </row>
  </sheetData>
  <mergeCells count="111">
    <mergeCell ref="BT5:BT6"/>
    <mergeCell ref="AT2:BT2"/>
    <mergeCell ref="AT3:BT3"/>
    <mergeCell ref="A2:A6"/>
    <mergeCell ref="B2:B6"/>
    <mergeCell ref="C2:C6"/>
    <mergeCell ref="D2:F3"/>
    <mergeCell ref="G2:I3"/>
    <mergeCell ref="J2:L3"/>
    <mergeCell ref="L5:L6"/>
    <mergeCell ref="D4:D6"/>
    <mergeCell ref="E4:F4"/>
    <mergeCell ref="G4:G6"/>
    <mergeCell ref="H4:I4"/>
    <mergeCell ref="J4:J6"/>
    <mergeCell ref="K4:L4"/>
    <mergeCell ref="Y4:Y6"/>
    <mergeCell ref="W5:W6"/>
    <mergeCell ref="N5:N6"/>
    <mergeCell ref="X5:X6"/>
    <mergeCell ref="AK2:AM3"/>
    <mergeCell ref="AN2:AP3"/>
    <mergeCell ref="AQ2:AS3"/>
    <mergeCell ref="BR4:BR6"/>
    <mergeCell ref="BU2:BU6"/>
    <mergeCell ref="Y3:AA3"/>
    <mergeCell ref="AB3:AD3"/>
    <mergeCell ref="AE3:AG3"/>
    <mergeCell ref="M2:O3"/>
    <mergeCell ref="P2:R3"/>
    <mergeCell ref="S2:U3"/>
    <mergeCell ref="V2:X3"/>
    <mergeCell ref="Y2:AG2"/>
    <mergeCell ref="AH2:AJ3"/>
    <mergeCell ref="M4:M6"/>
    <mergeCell ref="N4:O4"/>
    <mergeCell ref="P4:P6"/>
    <mergeCell ref="Q4:R4"/>
    <mergeCell ref="S4:S6"/>
    <mergeCell ref="T4:U4"/>
    <mergeCell ref="W4:X4"/>
    <mergeCell ref="Z4:AA4"/>
    <mergeCell ref="O5:O6"/>
    <mergeCell ref="Q5:Q6"/>
    <mergeCell ref="R5:R6"/>
    <mergeCell ref="T5:T6"/>
    <mergeCell ref="U5:U6"/>
    <mergeCell ref="V4:V6"/>
    <mergeCell ref="BQ4:BQ6"/>
    <mergeCell ref="BB5:BB6"/>
    <mergeCell ref="AN4:AN6"/>
    <mergeCell ref="AO4:AP4"/>
    <mergeCell ref="AQ4:AQ6"/>
    <mergeCell ref="AR4:AS4"/>
    <mergeCell ref="AT4:AT6"/>
    <mergeCell ref="AU4:AV4"/>
    <mergeCell ref="AV5:AV6"/>
    <mergeCell ref="BC4:BC6"/>
    <mergeCell ref="BD4:BE4"/>
    <mergeCell ref="AX5:AX6"/>
    <mergeCell ref="AY5:AY6"/>
    <mergeCell ref="AS5:AS6"/>
    <mergeCell ref="AU5:AU6"/>
    <mergeCell ref="BH5:BH6"/>
    <mergeCell ref="BJ5:BJ6"/>
    <mergeCell ref="BK5:BK6"/>
    <mergeCell ref="AP5:AP6"/>
    <mergeCell ref="BD5:BD6"/>
    <mergeCell ref="BE5:BE6"/>
    <mergeCell ref="BG5:BG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BA4:BB4"/>
    <mergeCell ref="BO4:BO6"/>
    <mergeCell ref="BP4:BP6"/>
    <mergeCell ref="AE4:AE6"/>
    <mergeCell ref="AF4:AG4"/>
    <mergeCell ref="AH4:AH6"/>
    <mergeCell ref="AI4:AJ4"/>
    <mergeCell ref="Z5:Z6"/>
    <mergeCell ref="AA5:AA6"/>
    <mergeCell ref="AC5:AC6"/>
    <mergeCell ref="AD5:AD6"/>
    <mergeCell ref="AF5:AF6"/>
    <mergeCell ref="AI5:AI6"/>
    <mergeCell ref="AJ5:AJ6"/>
    <mergeCell ref="AL5:AL6"/>
    <mergeCell ref="BA5:BA6"/>
    <mergeCell ref="AR5:AR6"/>
    <mergeCell ref="AM5:AM6"/>
    <mergeCell ref="AO5:AO6"/>
    <mergeCell ref="AG5:AG6"/>
    <mergeCell ref="AB4:AB6"/>
    <mergeCell ref="AC4:AD4"/>
    <mergeCell ref="AK4:AK6"/>
    <mergeCell ref="AL4:AM4"/>
  </mergeCells>
  <conditionalFormatting sqref="BO9:BT9 BI9:BK9 V9:BB9 D13:I13 D9:U12 V10:BU10 V11:AT11 AX11:BU11 V12:BU13">
    <cfRule type="cellIs" dxfId="6" priority="16" operator="lessThan">
      <formula>0</formula>
    </cfRule>
  </conditionalFormatting>
  <conditionalFormatting sqref="J13:U13">
    <cfRule type="cellIs" dxfId="5" priority="15" operator="lessThan">
      <formula>0</formula>
    </cfRule>
  </conditionalFormatting>
  <conditionalFormatting sqref="BU9">
    <cfRule type="cellIs" dxfId="4" priority="13" operator="lessThan">
      <formula>0</formula>
    </cfRule>
  </conditionalFormatting>
  <conditionalFormatting sqref="BC9:BE9">
    <cfRule type="cellIs" dxfId="3" priority="11" operator="lessThan">
      <formula>0</formula>
    </cfRule>
  </conditionalFormatting>
  <conditionalFormatting sqref="BF9:BH9">
    <cfRule type="cellIs" dxfId="2" priority="10" operator="lessThan">
      <formula>0</formula>
    </cfRule>
  </conditionalFormatting>
  <conditionalFormatting sqref="BL9:BN9">
    <cfRule type="cellIs" dxfId="1" priority="9" operator="lessThan">
      <formula>0</formula>
    </cfRule>
  </conditionalFormatting>
  <conditionalFormatting sqref="AU11:AW11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9" scale="25" fitToHeight="3" orientation="landscape" r:id="rId1"/>
  <headerFooter alignWithMargins="0"/>
  <colBreaks count="1" manualBreakCount="1">
    <brk id="39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зпт_анализ </vt:lpstr>
      <vt:lpstr>'зпт_анализ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2023-08-16T11:52:22Z</cp:lastPrinted>
  <dcterms:created xsi:type="dcterms:W3CDTF">2021-03-15T08:18:27Z</dcterms:created>
  <dcterms:modified xsi:type="dcterms:W3CDTF">2023-08-16T12:31:45Z</dcterms:modified>
</cp:coreProperties>
</file>